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B17" i="1" l="1"/>
</calcChain>
</file>

<file path=xl/sharedStrings.xml><?xml version="1.0" encoding="utf-8"?>
<sst xmlns="http://schemas.openxmlformats.org/spreadsheetml/2006/main" count="24" uniqueCount="21">
  <si>
    <t>Composición de la cartera de créditos por ventas</t>
  </si>
  <si>
    <t>Situación</t>
  </si>
  <si>
    <t>Monto</t>
  </si>
  <si>
    <t xml:space="preserve">% Previsiones  sobre Cartera </t>
  </si>
  <si>
    <t>A  Total Cartera no Vencida</t>
  </si>
  <si>
    <t>B. Total Cartera Vencida</t>
  </si>
  <si>
    <t>Composición Cartera Vencida</t>
  </si>
  <si>
    <t>Normal</t>
  </si>
  <si>
    <t>En Gestión de Cobro</t>
  </si>
  <si>
    <t>En Gestión de Cobro Judicial</t>
  </si>
  <si>
    <t>Total de la cartera de créditos (A+B)</t>
  </si>
  <si>
    <t>(-) Total Previsiones</t>
  </si>
  <si>
    <t>TOTAL  NETO DE LA CARTERA DE CRÉDITOS</t>
  </si>
  <si>
    <t>Observaciones</t>
  </si>
  <si>
    <t>Criterios de Clasificación utilizados</t>
  </si>
  <si>
    <t>De</t>
  </si>
  <si>
    <t>A</t>
  </si>
  <si>
    <t>en adelante</t>
  </si>
  <si>
    <t>ANEXO C</t>
  </si>
  <si>
    <r>
      <t xml:space="preserve">Firma autorizada </t>
    </r>
    <r>
      <rPr>
        <sz val="11"/>
        <color rgb="FF000000"/>
        <rFont val="BookAntiqua"/>
      </rPr>
      <t>Hugo Alfredo Yubi Dagogliano</t>
    </r>
  </si>
  <si>
    <t>Fecha de emisión del formulario: 31/12/2023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</si>
</sst>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€_-;\-* #,##0.00\ _€_-;_-* &quot;-&quot;??\ _€_-;_-@_-"/>
    <numFmt numFmtId="165" formatCode="_-* #,##0_-;\-* #,##0_-;_-* &quot;-&quot;??_-;_-@_-"/>
    <numFmt numFmtId="166" formatCode="0.0000000%"/>
    <numFmt numFmtId="167" formatCode="0.000000%"/>
    <numFmt numFmtId="168" formatCode="_(* #,##0_);_(* \(#,##0\);_(* &quot;-&quot;??_);_(@_)"/>
    <numFmt numFmtId="169" formatCode="_ * #,##0_ ;_ * \-#,##0_ ;_ * &quot;-&quot;??_ ;_ @_ 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color rgb="FF000000"/>
      <name val="BookAntiqua-Bold"/>
    </font>
    <font>
      <sz val="11"/>
      <color rgb="FF000000"/>
      <name val="BookAntiqua"/>
    </font>
    <font>
      <b/>
      <sz val="1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2" borderId="0" xfId="0" applyFont="1" applyFill="1"/>
    <xf numFmtId="0" fontId="3" fillId="2" borderId="1" xfId="0" applyFont="1" applyFill="1" applyBorder="1" applyAlignment="1">
      <alignment vertical="center"/>
    </xf>
    <xf numFmtId="14" fontId="3" fillId="2" borderId="2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165" fontId="2" fillId="0" borderId="4" xfId="1" applyNumberFormat="1" applyFont="1" applyFill="1" applyBorder="1"/>
    <xf numFmtId="9" fontId="2" fillId="0" borderId="5" xfId="2" applyFont="1" applyFill="1" applyBorder="1" applyAlignment="1">
      <alignment horizontal="center"/>
    </xf>
    <xf numFmtId="0" fontId="2" fillId="2" borderId="6" xfId="0" applyFont="1" applyFill="1" applyBorder="1"/>
    <xf numFmtId="165" fontId="2" fillId="0" borderId="2" xfId="1" applyNumberFormat="1" applyFont="1" applyFill="1" applyBorder="1"/>
    <xf numFmtId="9" fontId="2" fillId="0" borderId="7" xfId="2" applyFont="1" applyFill="1" applyBorder="1" applyAlignment="1">
      <alignment horizontal="center"/>
    </xf>
    <xf numFmtId="0" fontId="4" fillId="2" borderId="1" xfId="0" applyFont="1" applyFill="1" applyBorder="1"/>
    <xf numFmtId="0" fontId="2" fillId="2" borderId="2" xfId="0" applyFont="1" applyFill="1" applyBorder="1"/>
    <xf numFmtId="166" fontId="2" fillId="0" borderId="7" xfId="2" applyNumberFormat="1" applyFont="1" applyFill="1" applyBorder="1" applyAlignment="1">
      <alignment horizontal="center"/>
    </xf>
    <xf numFmtId="167" fontId="2" fillId="0" borderId="7" xfId="2" applyNumberFormat="1" applyFont="1" applyFill="1" applyBorder="1" applyAlignment="1">
      <alignment horizontal="center"/>
    </xf>
    <xf numFmtId="165" fontId="2" fillId="2" borderId="8" xfId="1" applyNumberFormat="1" applyFont="1" applyFill="1" applyBorder="1"/>
    <xf numFmtId="165" fontId="2" fillId="2" borderId="7" xfId="1" applyNumberFormat="1" applyFont="1" applyFill="1" applyBorder="1"/>
    <xf numFmtId="0" fontId="2" fillId="2" borderId="2" xfId="0" applyFont="1" applyFill="1" applyBorder="1" applyAlignment="1">
      <alignment wrapText="1"/>
    </xf>
    <xf numFmtId="165" fontId="2" fillId="2" borderId="2" xfId="1" applyNumberFormat="1" applyFont="1" applyFill="1" applyBorder="1"/>
    <xf numFmtId="165" fontId="2" fillId="2" borderId="5" xfId="1" applyNumberFormat="1" applyFont="1" applyFill="1" applyBorder="1"/>
    <xf numFmtId="0" fontId="5" fillId="2" borderId="2" xfId="0" applyFont="1" applyFill="1" applyBorder="1"/>
    <xf numFmtId="168" fontId="5" fillId="2" borderId="2" xfId="1" applyNumberFormat="1" applyFont="1" applyFill="1" applyBorder="1"/>
    <xf numFmtId="9" fontId="2" fillId="2" borderId="5" xfId="2" applyFont="1" applyFill="1" applyBorder="1"/>
    <xf numFmtId="0" fontId="2" fillId="2" borderId="1" xfId="0" applyFont="1" applyFill="1" applyBorder="1" applyAlignment="1"/>
    <xf numFmtId="0" fontId="2" fillId="2" borderId="8" xfId="0" applyFont="1" applyFill="1" applyBorder="1" applyAlignment="1"/>
    <xf numFmtId="0" fontId="2" fillId="2" borderId="7" xfId="0" applyFont="1" applyFill="1" applyBorder="1" applyAlignment="1"/>
    <xf numFmtId="0" fontId="5" fillId="2" borderId="2" xfId="0" applyFont="1" applyFill="1" applyBorder="1" applyAlignment="1">
      <alignment wrapText="1"/>
    </xf>
    <xf numFmtId="165" fontId="2" fillId="2" borderId="1" xfId="1" applyNumberFormat="1" applyFont="1" applyFill="1" applyBorder="1" applyAlignment="1">
      <alignment vertical="center"/>
    </xf>
    <xf numFmtId="0" fontId="2" fillId="2" borderId="9" xfId="0" applyFont="1" applyFill="1" applyBorder="1"/>
    <xf numFmtId="0" fontId="2" fillId="2" borderId="0" xfId="0" applyFont="1" applyFill="1" applyBorder="1"/>
    <xf numFmtId="0" fontId="3" fillId="2" borderId="2" xfId="0" applyFont="1" applyFill="1" applyBorder="1"/>
    <xf numFmtId="0" fontId="2" fillId="0" borderId="0" xfId="0" applyFont="1" applyFill="1" applyBorder="1" applyAlignment="1"/>
    <xf numFmtId="0" fontId="6" fillId="2" borderId="2" xfId="0" applyFont="1" applyFill="1" applyBorder="1"/>
    <xf numFmtId="0" fontId="2" fillId="0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9" fontId="2" fillId="2" borderId="0" xfId="1" applyNumberFormat="1" applyFont="1" applyFill="1"/>
    <xf numFmtId="168" fontId="2" fillId="2" borderId="0" xfId="0" applyNumberFormat="1" applyFont="1" applyFill="1"/>
    <xf numFmtId="0" fontId="7" fillId="0" borderId="0" xfId="0" applyFont="1" applyBorder="1"/>
    <xf numFmtId="0" fontId="7" fillId="0" borderId="10" xfId="0" applyFont="1" applyBorder="1"/>
    <xf numFmtId="0" fontId="9" fillId="2" borderId="0" xfId="0" applyFont="1" applyFill="1" applyAlignment="1">
      <alignment horizont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1581150</xdr:colOff>
      <xdr:row>4</xdr:row>
      <xdr:rowOff>171450</xdr:rowOff>
    </xdr:to>
    <xdr:pic>
      <xdr:nvPicPr>
        <xdr:cNvPr id="2" name="1 Imagen" descr="LOGO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81150" cy="933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7:D35"/>
  <sheetViews>
    <sheetView showGridLines="0" tabSelected="1" topLeftCell="A19" workbookViewId="0">
      <selection activeCell="A33" sqref="A33"/>
    </sheetView>
  </sheetViews>
  <sheetFormatPr baseColWidth="10" defaultRowHeight="15"/>
  <cols>
    <col min="1" max="1" width="46.28515625" bestFit="1" customWidth="1"/>
    <col min="2" max="2" width="14.85546875" bestFit="1" customWidth="1"/>
  </cols>
  <sheetData>
    <row r="7" spans="1:4" ht="19.5">
      <c r="A7" s="41" t="s">
        <v>18</v>
      </c>
      <c r="B7" s="41"/>
      <c r="C7" s="41"/>
      <c r="D7" s="41"/>
    </row>
    <row r="8" spans="1:4">
      <c r="A8" s="2" t="s">
        <v>0</v>
      </c>
      <c r="B8" s="3">
        <v>45291</v>
      </c>
      <c r="C8" s="4"/>
    </row>
    <row r="9" spans="1:4" ht="51">
      <c r="A9" s="5" t="s">
        <v>1</v>
      </c>
      <c r="B9" s="6" t="s">
        <v>2</v>
      </c>
      <c r="C9" s="6" t="s">
        <v>3</v>
      </c>
    </row>
    <row r="10" spans="1:4">
      <c r="A10" s="7" t="s">
        <v>4</v>
      </c>
      <c r="B10" s="8">
        <v>8449338417</v>
      </c>
      <c r="C10" s="9">
        <v>0</v>
      </c>
    </row>
    <row r="11" spans="1:4">
      <c r="A11" s="10" t="s">
        <v>5</v>
      </c>
      <c r="B11" s="11">
        <v>4007082130</v>
      </c>
      <c r="C11" s="12"/>
    </row>
    <row r="12" spans="1:4">
      <c r="A12" s="13" t="s">
        <v>6</v>
      </c>
      <c r="B12" s="11"/>
      <c r="C12" s="12"/>
    </row>
    <row r="13" spans="1:4">
      <c r="A13" s="14" t="s">
        <v>7</v>
      </c>
      <c r="B13" s="11">
        <v>0</v>
      </c>
      <c r="C13" s="12">
        <v>0</v>
      </c>
    </row>
    <row r="14" spans="1:4">
      <c r="A14" s="14" t="s">
        <v>8</v>
      </c>
      <c r="B14" s="11">
        <v>66004275</v>
      </c>
      <c r="C14" s="15">
        <v>2.6899869999999999E-2</v>
      </c>
    </row>
    <row r="15" spans="1:4">
      <c r="A15" s="14" t="s">
        <v>9</v>
      </c>
      <c r="B15" s="11">
        <v>3941077855</v>
      </c>
      <c r="C15" s="16">
        <v>7.5136270000000005E-2</v>
      </c>
    </row>
    <row r="16" spans="1:4">
      <c r="A16" s="7"/>
      <c r="B16" s="17"/>
      <c r="C16" s="18"/>
    </row>
    <row r="17" spans="1:3">
      <c r="A17" s="19" t="s">
        <v>10</v>
      </c>
      <c r="B17" s="20">
        <f>+B10+B11</f>
        <v>12456420547</v>
      </c>
      <c r="C17" s="21"/>
    </row>
    <row r="18" spans="1:3">
      <c r="A18" s="7"/>
      <c r="B18" s="17"/>
      <c r="C18" s="18"/>
    </row>
    <row r="19" spans="1:3">
      <c r="A19" s="22" t="s">
        <v>11</v>
      </c>
      <c r="B19" s="23">
        <v>-297893396</v>
      </c>
      <c r="C19" s="24"/>
    </row>
    <row r="20" spans="1:3">
      <c r="A20" s="25"/>
      <c r="B20" s="26"/>
      <c r="C20" s="27"/>
    </row>
    <row r="21" spans="1:3">
      <c r="A21" s="28" t="s">
        <v>12</v>
      </c>
      <c r="B21" s="29">
        <v>12158527150.953276</v>
      </c>
      <c r="C21" s="20"/>
    </row>
    <row r="22" spans="1:3">
      <c r="A22" s="7"/>
      <c r="B22" s="30"/>
      <c r="C22" s="31"/>
    </row>
    <row r="23" spans="1:3">
      <c r="A23" s="32" t="s">
        <v>13</v>
      </c>
      <c r="B23" s="33"/>
      <c r="C23" s="33"/>
    </row>
    <row r="24" spans="1:3">
      <c r="A24" s="34" t="s">
        <v>14</v>
      </c>
      <c r="B24" s="35" t="s">
        <v>15</v>
      </c>
      <c r="C24" s="35" t="s">
        <v>16</v>
      </c>
    </row>
    <row r="25" spans="1:3">
      <c r="A25" s="7" t="s">
        <v>7</v>
      </c>
      <c r="B25" s="36">
        <v>1</v>
      </c>
      <c r="C25" s="36">
        <v>90</v>
      </c>
    </row>
    <row r="26" spans="1:3">
      <c r="A26" s="7" t="s">
        <v>8</v>
      </c>
      <c r="B26" s="36">
        <v>91</v>
      </c>
      <c r="C26" s="36">
        <v>180</v>
      </c>
    </row>
    <row r="27" spans="1:3">
      <c r="A27" s="7" t="s">
        <v>9</v>
      </c>
      <c r="B27" s="36">
        <v>181</v>
      </c>
      <c r="C27" s="36" t="s">
        <v>17</v>
      </c>
    </row>
    <row r="28" spans="1:3">
      <c r="A28" s="1"/>
      <c r="B28" s="1"/>
      <c r="C28" s="1"/>
    </row>
    <row r="29" spans="1:3">
      <c r="A29" s="1"/>
      <c r="B29" s="1"/>
      <c r="C29" s="1"/>
    </row>
    <row r="30" spans="1:3">
      <c r="A30" s="1"/>
      <c r="B30" s="1"/>
      <c r="C30" s="1"/>
    </row>
    <row r="31" spans="1:3">
      <c r="A31" s="1"/>
      <c r="B31" s="1"/>
      <c r="C31" s="1"/>
    </row>
    <row r="32" spans="1:3">
      <c r="A32" s="1"/>
      <c r="B32" s="37"/>
      <c r="C32" s="38"/>
    </row>
    <row r="34" spans="1:1">
      <c r="A34" s="39" t="s">
        <v>19</v>
      </c>
    </row>
    <row r="35" spans="1:1" ht="15.75" thickBot="1">
      <c r="A35" s="40" t="s">
        <v>20</v>
      </c>
    </row>
  </sheetData>
  <mergeCells count="1">
    <mergeCell ref="A7:D7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3jaE6kxvjpQ53hivvjkgMoXIvY/lLjpcd2b/tbvkO6ePWnxNhAxsSNdVCONs3+UHnXF+ISyzBl95
5HIhg430AA==</DigestValue>
    </Reference>
    <Reference Type="http://www.w3.org/2000/09/xmldsig#Object" URI="#idOfficeObject">
      <DigestMethod Algorithm="http://www.w3.org/2001/04/xmlenc#sha512"/>
      <DigestValue>Adoss05SZ0jgyEFuQnlIMeQQ/YgOwrTQW9TNgoAQwWph+A/wwQIHjOn67m6sfjz9BNCSlelqFaqJ
aY+jcEUE3A==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1l1k5/K6xbtQnt6QQIct1g/4fyuPwSzygydvr0tB7CIW6rJlGnqO6/yaF54CX0PstRHSgL4l1Hk0
7UKrY02IFA==</DigestValue>
    </Reference>
  </SignedInfo>
  <SignatureValue>Adst3aiBxcDnBhjQcS5hmv5RVRK8Kj8Al1j32AuKCpUDo8+va2Zzukmwi7MSGSb1eXN7MBRzqBUj
E0LQnK4NXIvm18iUEgqi6IkOrLoC2K2/AyXXnnzVlcyEZZhZyMA8t8XC1O3GgrOzyZ6ESRUKp1m3
ynVzO+JskMOCLKyVLklggrO1Mmz7inv8eyd9nLl/pjwEH//CS/AX+/jXMgpU7mDtEEzawN6vRzni
gAfx5hdrBFKIV3gwWJtscR+TIaXoydN9bESFvK5fD0L3BoomNdsbkgPk/2ObdDT4hkZqGibdTr9B
QiVMlAs8FH2wUjx6Vktskht6/mhLsvSBv2WwaA==</SignatureValue>
  <KeyInfo>
    <X509Data>
      <X509Certificate>MIIHpDCCBYygAwIBAgIQJJHkugfY16JPMPparwHkejANBgkqhkiG9w0BAQ0FADCBhTELMAkGA1UEBhMCUFkxDTALBgNVBAoTBElDUFAxODA2BgNVBAsTL1ByZXN0YWRvciBDdWFsaWZpY2FkbyBkZSBTZXJ2aWNpb3MgZGUgQ29uZmlhbnphMRUwEwYDVQQDEwxDT0RFMTAwIFMuQS4xFjAUBgNVBAUTDVJVQzgwMDgwNjEwLTcwHhcNMjQwMjA3MTQwMjQ0WhcNMjYwMjA3MTQwMjQ0WjCBvjELMAkGA1UEBhMCUFkxNjA0BgNVBAoMLUNFUlRJRklDQURPIENVQUxJRklDQURPIERFIEZJUk1BIEVMRUNUUsOTTklDQTELMAkGA1UECxMCRjIxGDAWBgNVBAQTD1lVQkkgREFHT0dMSUFOTzEVMBMGA1UEKhMMSFVHTyBBTEZSRURPMSYwJAYDVQQDEx1IVUdPIEFMRlJFRE8gIFlVQkkgREFHT0dMSUFOTzERMA8GA1UEBRMIQ0k3NDU1NDgwggEiMA0GCSqGSIb3DQEBAQUAA4IBDwAwggEKAoIBAQDuMMB2cptAk+o3L/5lZSSx3B44rdS6yrc5Wkt9aEPybzmqN5gWE6HywoyNurDziH+u2Y6smsfxT0W8JMOvF8hLRgSlBm8T6sUAQFs3FkFr12MMdGcOeO0FwTSldT96Tp98tEu9UNuODWi/XE9KNV5TiEpDWBgh/cmmgAorx5DYrx/7z/rX1gzHYX4xEa/dvWVL4IN0Z83g+c69jlFhg8JIBQAgg53TKTgVanuogJVcJZ7akglUiFIYYDDZayB6Wp0hiQV1OiLasJBK8ddh6ZTYi683I2+mSNABVnvdtLcosWQbXxJWKQpHBiYACZVHykyY239dG7iavT5jisAEXbM1AgMBAAGjggLTMIICzzAMBgNVHRMBAf8EAjAAMB0GA1UdDgQWBBTPoOqQmyrlDRqQtvkdbzGMjNs4IjAfBgNVHSMEGDAWgBS+NVRiaGDnJtMxwV+XseL2ZM4H9TAOBgNVHQ8BAf8EBAMCBeAwSgYDVR0RBEMwQYESSFVHT1lVQklAR01BSUw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B4BqcbTrhQm3/OQvJWirk1W4bHtROm76Q9W0uIOXZTYD0lEKut/naPvSx2upTr5POWuWxnDh6nTcMq/tVR5EQp20jNufuzBW/qT7SwZboi6g2doQlKr412uY6Jti5j2xoOWJvs94RU9R6hyt7T1y57A278p5yR5FHxOTgegvml7dMGZLYFvJM3oK9gub6r7t8Zd7B8bAiVdHGAc02PgeLdv1EPxj4M+4KEuAfaiu16cgydqLGr7Oaab7qkA4ITwbWC/sqImOdD8ZnPx6b76ntCtApanI9wy6Tvrc+23IzYL9ee+7ZAXK+RvIO5DKJu0WNjfsMYIxtqGZuDGqwzalRkVm5lRYg4E10sl1cSDkHjiMGt9wl8Y2SfR7qmEm6BLmRvkoSdLnyyX22rs1Wz7NZzSarAxoz/1bLAP5PKNade5nZmxzhAJYGeTCE4TKx1aRAa8oxlDXz92gOXCqrp4m4RtbR/uefdAb14Ts5NmHHShEr/Ui27HuChNcaArPq9pHy1mLK4NhUVsvPWJG9nSCWE84iZmvKITwWLKvkuMyNIB8uIK5HojEIcXEgGg6ke3UAjgyPQ2fO41WE4AtS79yVCPJB34SnrGNch6J5E+7SNMNejbN6CpcWbsJID1Ad4qN5XPIE5047wnoxOjBZV/s853P++8hDvG9DtA5MF8drMX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uVf7lBBOWQWo/a2nFb+U8jpj66JMIyRANt0vLlP51zOMfEojew516bPt8UhhU6/sqpGK23pxo1Rn3HGhX/BADw==</DigestValue>
      </Reference>
      <Reference URI="/xl/calcChain.xml?ContentType=application/vnd.openxmlformats-officedocument.spreadsheetml.calcChain+xml">
        <DigestMethod Algorithm="http://www.w3.org/2001/04/xmlenc#sha512"/>
        <DigestValue>jw98ceSjEe/sLa7NlIEEhvBe7S+d4GEabC8ABpqVJh81Dg1vYISqNRNwkzwktv3qHDwbJwkfHw4WHi4xnh6Tzw==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G1Aoz3dKdSKvE52e2LJEwM2vIKQjsMX5PdRBccGb6yNC6DNXu4ex497UpXCQ1CXUZkLnv9xZnBRwCHqSNiwKHA==</DigestValue>
      </Reference>
      <Reference URI="/xl/drawings/vmlDrawing1.vml?ContentType=application/vnd.openxmlformats-officedocument.vmlDrawing">
        <DigestMethod Algorithm="http://www.w3.org/2001/04/xmlenc#sha512"/>
        <DigestValue>0MDj0lXiaYXzCjgdcFHQwGPecHwI3CftCeTvDfYEfb/M4g4V4dtlvAKKXjRKOXSbwlOQ13hKFp3/hlkYikCUmQ==</DigestValue>
      </Reference>
      <Reference URI="/xl/media/image1.jpeg?ContentType=image/jpeg">
        <DigestMethod Algorithm="http://www.w3.org/2001/04/xmlenc#sha512"/>
        <DigestValue>1+ZptVqyPFSEf2YRNK54CSYIeM9pA0JEkp+lzpq5WM9KwQoedFhDN73J0ZUJH6evOpEwetjYRFXta/nww44UuA==</DigestValue>
      </Reference>
      <Reference URI="/xl/media/image2.emf?ContentType=image/x-emf">
        <DigestMethod Algorithm="http://www.w3.org/2001/04/xmlenc#sha512"/>
        <DigestValue>uZhD+70fAoBSCpxu1VHf6KuRyqEIFmaRpNrGvTOqa9rjY5ppdLY0HDs6JlksNfa4HukcjSHh4eWcKGm/EvRgCw==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DNyzzDSSuR5AzScVJqgb1kf32mCBhl5UpOjp98DvuSdTzZUva8QBNZMXSMjexgBBaDoaJ7vmeutEInBKuUV3Bw==</DigestValue>
      </Reference>
      <Reference URI="/xl/sharedStrings.xml?ContentType=application/vnd.openxmlformats-officedocument.spreadsheetml.sharedStrings+xml">
        <DigestMethod Algorithm="http://www.w3.org/2001/04/xmlenc#sha512"/>
        <DigestValue>/61FHHlGPArxqI2Nyk8VgUXRovMjp9MpIB6F6VWNE5lCxKtEZDe/jq/1zr7fZrzwfKULMuWJzv3wV1ovK2WlBw==</DigestValue>
      </Reference>
      <Reference URI="/xl/styles.xml?ContentType=application/vnd.openxmlformats-officedocument.spreadsheetml.styles+xml">
        <DigestMethod Algorithm="http://www.w3.org/2001/04/xmlenc#sha512"/>
        <DigestValue>x4+2VdLsYbEVLVItNjDvWdiOFN5Mxe0HFsxqX6AnsEg9OhUEgs2OqIYlu6GtvJqsjJq/AiXfIonjqHkafMZVeg==</DigestValue>
      </Reference>
      <Reference URI="/xl/theme/theme1.xml?ContentType=application/vnd.openxmlformats-officedocument.theme+xml">
        <DigestMethod Algorithm="http://www.w3.org/2001/04/xmlenc#sha512"/>
        <DigestValue>J7cFrlMaSir+rNp9k2fwiN16Yw5TwSQJNL56R89DVcbYwoVLQxdYD82QfO/RsEJF+Ync3qKkcQ2WEC5r/mmi/Q==</DigestValue>
      </Reference>
      <Reference URI="/xl/workbook.xml?ContentType=application/vnd.openxmlformats-officedocument.spreadsheetml.sheet.main+xml">
        <DigestMethod Algorithm="http://www.w3.org/2001/04/xmlenc#sha512"/>
        <DigestValue>GoSml6oxJhjNiTPQJwyzLYTfmaRn1WWys6bk8Gqjfv7e1EXe+34+QYxGTtftK8J8wHl1ZJHvF8CydDWAsq1wtQ==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sheet1.xml?ContentType=application/vnd.openxmlformats-officedocument.spreadsheetml.worksheet+xml">
        <DigestMethod Algorithm="http://www.w3.org/2001/04/xmlenc#sha512"/>
        <DigestValue>opPUpVW+GlfJjUhODORqKH8MVwYgwJeUkZMNTc1CO/qZ1x3OdU/nj2wh+Abrhbyd0DIATVbLJ3F1oSAjPMbhhw==</DigestValue>
      </Reference>
      <Reference URI="/xl/worksheets/sheet2.xml?ContentType=application/vnd.openxmlformats-officedocument.spreadsheetml.worksheet+xml">
        <DigestMethod Algorithm="http://www.w3.org/2001/04/xmlenc#sha512"/>
        <DigestValue>XF4TSe6sAv6cIailvS9MZvNxN35+fanroOguoPnJldUJ0QkAxvQRLf2aWiq0CEPNGoe8lODWS/VT3gWKvm5o6A==</DigestValue>
      </Reference>
      <Reference URI="/xl/worksheets/sheet3.xml?ContentType=application/vnd.openxmlformats-officedocument.spreadsheetml.worksheet+xml">
        <DigestMethod Algorithm="http://www.w3.org/2001/04/xmlenc#sha512"/>
        <DigestValue>XF4TSe6sAv6cIailvS9MZvNxN35+fanroOguoPnJldUJ0QkAxvQRLf2aWiq0CEPNGoe8lODWS/VT3gWKvm5o6A==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2024-03-26T19:54:56Z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2024-03-26T19:54:56Z</xd:SigningTime>
          <xd:SigningCertificate>
            <xd:Cert>
              <xd:CertDigest>
                <DigestMethod Algorithm="http://www.w3.org/2001/04/xmlenc#sha512"/>
                <DigestValue>8ys1nBYdNKP2emOVNv97epFpKV1sDVFvYN9KepR4menxQCvpoYxbknprNSlZWJZ/7VIyyFrSWr+sVVyjKeWlzA==</DigestValue>
              </xd:CertDigest>
              <xd:IssuerSerial>
                <X509IssuerName>SERIALNUMBER=RUC80080610-7, CN=CODE100 S.A., OU=Prestador Cualificado de Servicios de Confianza, O=ICPP, C=PY</X509IssuerName>
                <X509SerialNumber>48609730021000923013356296803044156538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</dc:creator>
  <cp:lastModifiedBy>Carmen</cp:lastModifiedBy>
  <cp:lastPrinted>2022-03-28T18:52:23Z</cp:lastPrinted>
  <dcterms:created xsi:type="dcterms:W3CDTF">2022-03-28T18:51:09Z</dcterms:created>
  <dcterms:modified xsi:type="dcterms:W3CDTF">2024-03-26T16:43:22Z</dcterms:modified>
</cp:coreProperties>
</file>